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1C2493BF-253E-4C62-B259-9B6FD0DCF6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Лист1!$4:$6</definedName>
    <definedName name="_xlnm.Print_Area" localSheetId="0">Лист1!$A$1:$H$29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4" i="1" l="1"/>
  <c r="F23" i="1" s="1"/>
  <c r="F17" i="1"/>
  <c r="F12" i="1"/>
  <c r="F8" i="1" l="1"/>
  <c r="F7" i="1" s="1"/>
  <c r="H29" i="1" l="1"/>
  <c r="H28" i="1"/>
  <c r="H27" i="1"/>
  <c r="H26" i="1"/>
  <c r="H25" i="1"/>
  <c r="G18" i="1"/>
  <c r="G19" i="1"/>
  <c r="G29" i="1" l="1"/>
  <c r="G10" i="1"/>
  <c r="G11" i="1"/>
  <c r="G13" i="1"/>
  <c r="G14" i="1"/>
  <c r="G15" i="1"/>
  <c r="G16" i="1"/>
  <c r="G20" i="1"/>
  <c r="G21" i="1"/>
  <c r="G22" i="1"/>
  <c r="G25" i="1"/>
  <c r="G26" i="1"/>
  <c r="G27" i="1"/>
  <c r="G28" i="1"/>
  <c r="H14" i="1" l="1"/>
  <c r="E24" i="1" l="1"/>
  <c r="E23" i="1" s="1"/>
  <c r="D24" i="1"/>
  <c r="D23" i="1" s="1"/>
  <c r="H21" i="1"/>
  <c r="H20" i="1"/>
  <c r="H19" i="1"/>
  <c r="H18" i="1"/>
  <c r="E17" i="1"/>
  <c r="D17" i="1"/>
  <c r="H16" i="1"/>
  <c r="H15" i="1"/>
  <c r="H13" i="1"/>
  <c r="E12" i="1"/>
  <c r="D12" i="1"/>
  <c r="H11" i="1"/>
  <c r="H10" i="1"/>
  <c r="G12" i="1" l="1"/>
  <c r="G17" i="1"/>
  <c r="G24" i="1"/>
  <c r="D8" i="1"/>
  <c r="D7" i="1" s="1"/>
  <c r="E8" i="1"/>
  <c r="E7" i="1" s="1"/>
  <c r="H17" i="1"/>
  <c r="H12" i="1"/>
  <c r="H24" i="1"/>
  <c r="G8" i="1" l="1"/>
  <c r="H23" i="1"/>
  <c r="G23" i="1"/>
  <c r="H8" i="1"/>
  <c r="G7" i="1"/>
  <c r="H7" i="1" l="1"/>
</calcChain>
</file>

<file path=xl/sharedStrings.xml><?xml version="1.0" encoding="utf-8"?>
<sst xmlns="http://schemas.openxmlformats.org/spreadsheetml/2006/main" count="74" uniqueCount="71">
  <si>
    <t>Х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</si>
  <si>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</si>
  <si>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</si>
  <si>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</si>
  <si>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</si>
  <si>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</si>
  <si>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</si>
  <si>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</si>
  <si>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</si>
  <si>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Невыясненные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</si>
  <si>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</si>
  <si>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</si>
  <si>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</si>
  <si>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</si>
  <si>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1 00 00000 00</t>
  </si>
  <si>
    <t>1 01 00000 00</t>
  </si>
  <si>
    <t>1 03 00000 00</t>
  </si>
  <si>
    <t>Код вида доходов</t>
  </si>
  <si>
    <t>Наименование вида доходов</t>
  </si>
  <si>
    <t>1 05 00000 00</t>
  </si>
  <si>
    <t>1 05 01000 00</t>
  </si>
  <si>
    <t>1 05 02000 02</t>
  </si>
  <si>
    <t>1 05 03000 01</t>
  </si>
  <si>
    <t>1 05 04000 02</t>
  </si>
  <si>
    <t>1 06 00000 00</t>
  </si>
  <si>
    <t>1 06 01000 00</t>
  </si>
  <si>
    <t>1 06 06000 00</t>
  </si>
  <si>
    <t>2 00 00000 00</t>
  </si>
  <si>
    <t>2 02 00000 00</t>
  </si>
  <si>
    <t>2 02 10000 00</t>
  </si>
  <si>
    <t>2 02 20000 00</t>
  </si>
  <si>
    <t>2 02 30000 00</t>
  </si>
  <si>
    <t>2 02 40000 00</t>
  </si>
  <si>
    <t>1 17 01000 00</t>
  </si>
  <si>
    <t>1 06 04000 00</t>
  </si>
  <si>
    <t>Транспортный налог</t>
  </si>
  <si>
    <t>Иные налоговые и неналоговые доходы</t>
  </si>
  <si>
    <t>ДОХОДЫ - ВСЕГО</t>
  </si>
  <si>
    <t>в том числе:</t>
  </si>
  <si>
    <t>Налоги на совокупный доход:</t>
  </si>
  <si>
    <t>Налоги на имущество:</t>
  </si>
  <si>
    <t>Дотации бюджетам субъектов Российской Федерации и муниципальных образований</t>
  </si>
  <si>
    <t>I. НАЛОГОВЫЕ И НЕНАЛОГОВЫЕ ДОХОДЫ</t>
  </si>
  <si>
    <t>II. БЕЗВОЗМЕЗДНЫЕ ПОСТУПЛЕНИЯ</t>
  </si>
  <si>
    <t>(тыс. рублей)</t>
  </si>
  <si>
    <t>Отклонение (гр.4-гр.3)</t>
  </si>
  <si>
    <t>1 00 0000 00 0000 000</t>
  </si>
  <si>
    <t>1 01 02000 01 0000 110</t>
  </si>
  <si>
    <t>1 03 02000 01 0000 110</t>
  </si>
  <si>
    <t>1 05 00000 00 0000 000</t>
  </si>
  <si>
    <t>1 05 01000 00 0000 110</t>
  </si>
  <si>
    <t>1 05 02000 02 0000 110</t>
  </si>
  <si>
    <t>1 05 03000 01 0000 110</t>
  </si>
  <si>
    <t>1 05 04000 02 0000 110</t>
  </si>
  <si>
    <t>1 06 00000 00 0000 000</t>
  </si>
  <si>
    <t>1 06 01000 00 0000 110</t>
  </si>
  <si>
    <t>1 06 04000 02 0000 110</t>
  </si>
  <si>
    <t>1 06 06000 00 0000 110</t>
  </si>
  <si>
    <t>2 00 00000 00 0000 000</t>
  </si>
  <si>
    <t>2 02 00000 00 0000 000</t>
  </si>
  <si>
    <t>2 02 10000 00 0000 150</t>
  </si>
  <si>
    <t>2 02 20000 00 0000 150</t>
  </si>
  <si>
    <t>2 02 30000 00 0000 150</t>
  </si>
  <si>
    <t>2 02 40000 00 0000 150</t>
  </si>
  <si>
    <t>Иные безвозмездные поступления</t>
  </si>
  <si>
    <r>
      <t xml:space="preserve">Код бюджетной классификации 
</t>
    </r>
    <r>
      <rPr>
        <sz val="12"/>
        <rFont val="PT Astra Serif"/>
        <family val="1"/>
        <charset val="204"/>
      </rPr>
      <t>(без указания кода главного администратора доходов бюджета)</t>
    </r>
  </si>
  <si>
    <r>
      <rPr>
        <b/>
        <u/>
        <sz val="12"/>
        <rFont val="PT Astra Serif"/>
        <family val="1"/>
        <charset val="204"/>
      </rPr>
      <t xml:space="preserve">СПРАВОЧНО: </t>
    </r>
    <r>
      <rPr>
        <b/>
        <sz val="12"/>
        <rFont val="PT Astra Serif"/>
        <family val="1"/>
        <charset val="204"/>
      </rPr>
      <t xml:space="preserve">
утвержденный план на 2022 год по решению Думы города Югорска от 21.12.2021 № 100</t>
    </r>
  </si>
  <si>
    <r>
      <t xml:space="preserve">Темп роста (снижения), % </t>
    </r>
    <r>
      <rPr>
        <sz val="12"/>
        <rFont val="PT Astra Serif"/>
        <family val="1"/>
        <charset val="204"/>
      </rPr>
      <t>(гр. 4/ гр. 3)*100</t>
    </r>
  </si>
  <si>
    <t>Сведения о поступлении доходов в бюджет города Югорска по видам доходов за 1 полугодие 2025 года 
в сравнении с аналогичными показателями за 1 полугодие 2024 года</t>
  </si>
  <si>
    <t>Исполнено 
за 1 полугодие
2024 года</t>
  </si>
  <si>
    <t>Исполнено 
за 1 полугодие
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</si>
</sst>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_р_._-;\-* #,##0.0_р_._-;_-* &quot;-&quot;??_р_._-;_-@_-"/>
    <numFmt numFmtId="166" formatCode="#,##0.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u/>
      <sz val="12"/>
      <name val="PT Astra Serif"/>
      <family val="1"/>
      <charset val="204"/>
    </font>
    <font>
      <b/>
      <sz val="11"/>
      <name val="PT Astra Serif"/>
      <family val="1"/>
      <charset val="204"/>
    </font>
    <font>
      <i/>
      <sz val="12"/>
      <name val="PT Astra Serif"/>
      <family val="1"/>
      <charset val="204"/>
    </font>
    <font>
      <i/>
      <sz val="11"/>
      <name val="PT Astra Serif"/>
      <family val="1"/>
      <charset val="204"/>
    </font>
    <font>
      <b/>
      <sz val="12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/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166" fontId="4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top" wrapText="1" indent="1"/>
    </xf>
    <xf numFmtId="166" fontId="8" fillId="0" borderId="1" xfId="0" applyNumberFormat="1" applyFont="1" applyFill="1" applyBorder="1" applyAlignment="1">
      <alignment horizontal="center" vertical="top" wrapText="1"/>
    </xf>
    <xf numFmtId="166" fontId="8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166" fontId="5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 wrapText="1" indent="1"/>
    </xf>
    <xf numFmtId="0" fontId="8" fillId="0" borderId="5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166" fontId="8" fillId="0" borderId="6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166" fontId="10" fillId="0" borderId="1" xfId="0" applyNumberFormat="1" applyFont="1" applyFill="1" applyBorder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center" vertical="center" wrapText="1"/>
    </xf>
    <xf numFmtId="165" fontId="4" fillId="0" borderId="3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3"/>
  <sheetViews>
    <sheetView tabSelected="1" topLeftCell="B1" zoomScale="90" zoomScaleNormal="90" zoomScaleSheetLayoutView="100" workbookViewId="0">
      <selection activeCell="F4" sqref="F4:F5"/>
    </sheetView>
  </sheetViews>
  <sheetFormatPr defaultColWidth="9.140625" defaultRowHeight="15"/>
  <cols>
    <col min="1" max="1" width="15" style="1" hidden="1" customWidth="1"/>
    <col min="2" max="2" width="25.7109375" style="2" customWidth="1"/>
    <col min="3" max="3" width="106" style="1" customWidth="1"/>
    <col min="4" max="4" width="18.28515625" style="1" hidden="1" customWidth="1"/>
    <col min="5" max="5" width="14.85546875" style="1" customWidth="1"/>
    <col min="6" max="6" width="16.42578125" style="1" customWidth="1"/>
    <col min="7" max="7" width="13.5703125" style="1" customWidth="1"/>
    <col min="8" max="8" width="17.42578125" style="1" customWidth="1"/>
    <col min="9" max="16384" width="9.140625" style="3"/>
  </cols>
  <sheetData>
    <row r="1" spans="1:9" ht="42" customHeight="1">
      <c r="A1" s="40" t="s">
        <v>68</v>
      </c>
      <c r="B1" s="40"/>
      <c r="C1" s="40"/>
      <c r="D1" s="40"/>
      <c r="E1" s="40"/>
      <c r="F1" s="40"/>
      <c r="G1" s="40"/>
      <c r="H1" s="40"/>
      <c r="I1" s="4"/>
    </row>
    <row r="2" spans="1:9" ht="18.75">
      <c r="A2" s="5"/>
      <c r="B2" s="5"/>
      <c r="C2" s="5"/>
      <c r="D2" s="5"/>
      <c r="E2" s="5"/>
      <c r="F2" s="5"/>
      <c r="G2" s="5"/>
      <c r="H2" s="5"/>
      <c r="I2" s="4"/>
    </row>
    <row r="3" spans="1:9" ht="21" customHeight="1">
      <c r="H3" s="6" t="s">
        <v>44</v>
      </c>
    </row>
    <row r="4" spans="1:9">
      <c r="A4" s="41" t="s">
        <v>17</v>
      </c>
      <c r="B4" s="44" t="s">
        <v>65</v>
      </c>
      <c r="C4" s="42" t="s">
        <v>18</v>
      </c>
      <c r="D4" s="42" t="s">
        <v>66</v>
      </c>
      <c r="E4" s="38" t="s">
        <v>69</v>
      </c>
      <c r="F4" s="38" t="s">
        <v>70</v>
      </c>
      <c r="G4" s="38" t="s">
        <v>45</v>
      </c>
      <c r="H4" s="36" t="s">
        <v>67</v>
      </c>
    </row>
    <row r="5" spans="1:9" ht="63.6" customHeight="1">
      <c r="A5" s="41"/>
      <c r="B5" s="45"/>
      <c r="C5" s="42"/>
      <c r="D5" s="42"/>
      <c r="E5" s="39"/>
      <c r="F5" s="39"/>
      <c r="G5" s="43"/>
      <c r="H5" s="37"/>
    </row>
    <row r="6" spans="1:9" ht="15.75">
      <c r="A6" s="7">
        <v>1</v>
      </c>
      <c r="B6" s="7">
        <v>1</v>
      </c>
      <c r="C6" s="7">
        <v>2</v>
      </c>
      <c r="D6" s="7">
        <v>3</v>
      </c>
      <c r="E6" s="7">
        <v>3</v>
      </c>
      <c r="F6" s="7">
        <v>4</v>
      </c>
      <c r="G6" s="7">
        <v>5</v>
      </c>
      <c r="H6" s="7">
        <v>6</v>
      </c>
    </row>
    <row r="7" spans="1:9" s="11" customFormat="1" ht="25.5" customHeight="1">
      <c r="A7" s="8" t="s">
        <v>0</v>
      </c>
      <c r="B7" s="8" t="s">
        <v>0</v>
      </c>
      <c r="C7" s="9" t="s">
        <v>37</v>
      </c>
      <c r="D7" s="10" t="e">
        <f>SUM(D8+D23)</f>
        <v>#REF!</v>
      </c>
      <c r="E7" s="10">
        <f>SUM(E8+E23)</f>
        <v>2140014.9</v>
      </c>
      <c r="F7" s="10">
        <f>SUM(F8+F23)</f>
        <v>3365224.5</v>
      </c>
      <c r="G7" s="10">
        <f>SUM(F7-E7)</f>
        <v>1225209.6000000001</v>
      </c>
      <c r="H7" s="10">
        <f>SUM(F7/E7)*100</f>
        <v>157.25238642030018</v>
      </c>
    </row>
    <row r="8" spans="1:9" s="11" customFormat="1" ht="24" customHeight="1">
      <c r="A8" s="12" t="s">
        <v>14</v>
      </c>
      <c r="B8" s="8" t="s">
        <v>46</v>
      </c>
      <c r="C8" s="12" t="s">
        <v>42</v>
      </c>
      <c r="D8" s="10">
        <f>SUM(D10+D11+D12+D17+D21)</f>
        <v>1601598.7</v>
      </c>
      <c r="E8" s="10">
        <f>SUM(E10+E11+E12+E17+E21)</f>
        <v>1005115.2</v>
      </c>
      <c r="F8" s="35">
        <f t="shared" ref="F8" si="0">SUM(F10+F11+F12+F17+F21)</f>
        <v>1076399.3</v>
      </c>
      <c r="G8" s="10">
        <f t="shared" ref="G8:G29" si="1">SUM(F8-E8)</f>
        <v>71284.100000000093</v>
      </c>
      <c r="H8" s="10">
        <f>SUM(F8/E8)*100</f>
        <v>107.09213232473253</v>
      </c>
    </row>
    <row r="9" spans="1:9" ht="15.75">
      <c r="A9" s="13"/>
      <c r="B9" s="7"/>
      <c r="C9" s="14" t="s">
        <v>38</v>
      </c>
      <c r="D9" s="15"/>
      <c r="E9" s="10"/>
      <c r="F9" s="35"/>
      <c r="G9" s="10"/>
      <c r="H9" s="10"/>
    </row>
    <row r="10" spans="1:9" s="17" customFormat="1" ht="15.75">
      <c r="A10" s="13" t="s">
        <v>15</v>
      </c>
      <c r="B10" s="16" t="s">
        <v>47</v>
      </c>
      <c r="C10" s="13" t="s">
        <v>1</v>
      </c>
      <c r="D10" s="15">
        <v>1293297.2</v>
      </c>
      <c r="E10" s="10">
        <v>760304.2</v>
      </c>
      <c r="F10" s="10">
        <v>780431.7</v>
      </c>
      <c r="G10" s="10">
        <f t="shared" si="1"/>
        <v>20127.5</v>
      </c>
      <c r="H10" s="10">
        <f t="shared" ref="H10:H21" si="2">SUM(F10/E10)*100</f>
        <v>102.64729564824184</v>
      </c>
    </row>
    <row r="11" spans="1:9" s="17" customFormat="1" ht="15.75" customHeight="1">
      <c r="A11" s="13" t="s">
        <v>16</v>
      </c>
      <c r="B11" s="16" t="s">
        <v>48</v>
      </c>
      <c r="C11" s="13" t="s">
        <v>2</v>
      </c>
      <c r="D11" s="15">
        <v>27652</v>
      </c>
      <c r="E11" s="10">
        <v>18742.8</v>
      </c>
      <c r="F11" s="10">
        <v>18904.5</v>
      </c>
      <c r="G11" s="10">
        <f t="shared" si="1"/>
        <v>161.70000000000073</v>
      </c>
      <c r="H11" s="10">
        <f t="shared" si="2"/>
        <v>100.86273128881491</v>
      </c>
    </row>
    <row r="12" spans="1:9" ht="15.75">
      <c r="A12" s="13" t="s">
        <v>19</v>
      </c>
      <c r="B12" s="18" t="s">
        <v>49</v>
      </c>
      <c r="C12" s="13" t="s">
        <v>39</v>
      </c>
      <c r="D12" s="15">
        <f>SUM(D13:D16)</f>
        <v>104100</v>
      </c>
      <c r="E12" s="10">
        <f>SUM(E13:E16)</f>
        <v>94815.2</v>
      </c>
      <c r="F12" s="10">
        <f>SUM(F13:F16)</f>
        <v>123312.3</v>
      </c>
      <c r="G12" s="10">
        <f t="shared" si="1"/>
        <v>28497.100000000006</v>
      </c>
      <c r="H12" s="10">
        <f t="shared" si="2"/>
        <v>130.05541305613446</v>
      </c>
    </row>
    <row r="13" spans="1:9" s="24" customFormat="1" ht="15.75">
      <c r="A13" s="19" t="s">
        <v>20</v>
      </c>
      <c r="B13" s="16" t="s">
        <v>50</v>
      </c>
      <c r="C13" s="20" t="s">
        <v>3</v>
      </c>
      <c r="D13" s="21">
        <v>94500</v>
      </c>
      <c r="E13" s="22">
        <v>90328</v>
      </c>
      <c r="F13" s="22">
        <v>116640.2</v>
      </c>
      <c r="G13" s="23">
        <f t="shared" si="1"/>
        <v>26312.199999999997</v>
      </c>
      <c r="H13" s="22">
        <f t="shared" si="2"/>
        <v>129.12961650872376</v>
      </c>
    </row>
    <row r="14" spans="1:9" s="24" customFormat="1" ht="15.75">
      <c r="A14" s="19" t="s">
        <v>21</v>
      </c>
      <c r="B14" s="16" t="s">
        <v>51</v>
      </c>
      <c r="C14" s="20" t="s">
        <v>4</v>
      </c>
      <c r="D14" s="21">
        <v>0</v>
      </c>
      <c r="E14" s="22">
        <v>-1192.9000000000001</v>
      </c>
      <c r="F14" s="22">
        <v>5</v>
      </c>
      <c r="G14" s="23">
        <f t="shared" si="1"/>
        <v>1197.9000000000001</v>
      </c>
      <c r="H14" s="22">
        <f t="shared" si="2"/>
        <v>-0.41914661748679688</v>
      </c>
    </row>
    <row r="15" spans="1:9" s="24" customFormat="1" ht="15.75" customHeight="1">
      <c r="A15" s="19" t="s">
        <v>22</v>
      </c>
      <c r="B15" s="16" t="s">
        <v>52</v>
      </c>
      <c r="C15" s="20" t="s">
        <v>5</v>
      </c>
      <c r="D15" s="21">
        <v>1800</v>
      </c>
      <c r="E15" s="22">
        <v>529.9</v>
      </c>
      <c r="F15" s="22">
        <v>1113.5</v>
      </c>
      <c r="G15" s="23">
        <f t="shared" si="1"/>
        <v>583.6</v>
      </c>
      <c r="H15" s="22">
        <f t="shared" si="2"/>
        <v>210.13398754481977</v>
      </c>
    </row>
    <row r="16" spans="1:9" s="24" customFormat="1" ht="15.75">
      <c r="A16" s="19" t="s">
        <v>23</v>
      </c>
      <c r="B16" s="16" t="s">
        <v>53</v>
      </c>
      <c r="C16" s="20" t="s">
        <v>6</v>
      </c>
      <c r="D16" s="21">
        <v>7800</v>
      </c>
      <c r="E16" s="22">
        <v>5150.2</v>
      </c>
      <c r="F16" s="22">
        <v>5553.6</v>
      </c>
      <c r="G16" s="23">
        <f t="shared" si="1"/>
        <v>403.40000000000055</v>
      </c>
      <c r="H16" s="22">
        <f t="shared" si="2"/>
        <v>107.83270552599899</v>
      </c>
    </row>
    <row r="17" spans="1:8" ht="17.25" customHeight="1">
      <c r="A17" s="13" t="s">
        <v>24</v>
      </c>
      <c r="B17" s="18" t="s">
        <v>54</v>
      </c>
      <c r="C17" s="13" t="s">
        <v>40</v>
      </c>
      <c r="D17" s="15">
        <f>SUM(D18:D20)</f>
        <v>75426.100000000006</v>
      </c>
      <c r="E17" s="10">
        <f>SUM(E18:E20)</f>
        <v>24983.5</v>
      </c>
      <c r="F17" s="10">
        <f>SUM(F18:F20)</f>
        <v>33665</v>
      </c>
      <c r="G17" s="10">
        <f t="shared" si="1"/>
        <v>8681.5</v>
      </c>
      <c r="H17" s="10">
        <f t="shared" si="2"/>
        <v>134.74893429663578</v>
      </c>
    </row>
    <row r="18" spans="1:8" s="24" customFormat="1" ht="15.75">
      <c r="A18" s="19" t="s">
        <v>25</v>
      </c>
      <c r="B18" s="16" t="s">
        <v>55</v>
      </c>
      <c r="C18" s="20" t="s">
        <v>7</v>
      </c>
      <c r="D18" s="21">
        <v>23634.9</v>
      </c>
      <c r="E18" s="22">
        <v>3578.3</v>
      </c>
      <c r="F18" s="22">
        <v>3612.8</v>
      </c>
      <c r="G18" s="23">
        <f t="shared" si="1"/>
        <v>34.5</v>
      </c>
      <c r="H18" s="22">
        <f t="shared" si="2"/>
        <v>100.96414498504878</v>
      </c>
    </row>
    <row r="19" spans="1:8" s="24" customFormat="1" ht="15.75">
      <c r="A19" s="19" t="s">
        <v>34</v>
      </c>
      <c r="B19" s="16" t="s">
        <v>56</v>
      </c>
      <c r="C19" s="20" t="s">
        <v>35</v>
      </c>
      <c r="D19" s="21">
        <v>14764</v>
      </c>
      <c r="E19" s="22">
        <v>4101.3</v>
      </c>
      <c r="F19" s="22">
        <v>3738.9</v>
      </c>
      <c r="G19" s="23">
        <f t="shared" si="1"/>
        <v>-362.40000000000009</v>
      </c>
      <c r="H19" s="22">
        <f t="shared" si="2"/>
        <v>91.163777338892544</v>
      </c>
    </row>
    <row r="20" spans="1:8" s="24" customFormat="1" ht="15.75">
      <c r="A20" s="19" t="s">
        <v>26</v>
      </c>
      <c r="B20" s="16" t="s">
        <v>57</v>
      </c>
      <c r="C20" s="20" t="s">
        <v>8</v>
      </c>
      <c r="D20" s="21">
        <v>37027.199999999997</v>
      </c>
      <c r="E20" s="22">
        <v>17303.900000000001</v>
      </c>
      <c r="F20" s="22">
        <v>26313.3</v>
      </c>
      <c r="G20" s="23">
        <f t="shared" si="1"/>
        <v>9009.3999999999978</v>
      </c>
      <c r="H20" s="22">
        <f t="shared" si="2"/>
        <v>152.06571928871523</v>
      </c>
    </row>
    <row r="21" spans="1:8" ht="15.75">
      <c r="A21" s="13"/>
      <c r="B21" s="7" t="s">
        <v>0</v>
      </c>
      <c r="C21" s="25" t="s">
        <v>36</v>
      </c>
      <c r="D21" s="15">
        <v>101123.4</v>
      </c>
      <c r="E21" s="10">
        <v>106269.5</v>
      </c>
      <c r="F21" s="10">
        <v>120085.8</v>
      </c>
      <c r="G21" s="10">
        <f t="shared" si="1"/>
        <v>13816.300000000003</v>
      </c>
      <c r="H21" s="10">
        <f t="shared" si="2"/>
        <v>113.00119036976743</v>
      </c>
    </row>
    <row r="22" spans="1:8" ht="15.75" hidden="1">
      <c r="A22" s="26" t="s">
        <v>33</v>
      </c>
      <c r="B22" s="27"/>
      <c r="C22" s="26" t="s">
        <v>9</v>
      </c>
      <c r="D22" s="28">
        <v>0</v>
      </c>
      <c r="E22" s="23">
        <v>0</v>
      </c>
      <c r="F22" s="23">
        <v>0</v>
      </c>
      <c r="G22" s="10">
        <f t="shared" si="1"/>
        <v>0</v>
      </c>
      <c r="H22" s="10">
        <v>0</v>
      </c>
    </row>
    <row r="23" spans="1:8" s="11" customFormat="1" ht="21" customHeight="1">
      <c r="A23" s="12" t="s">
        <v>27</v>
      </c>
      <c r="B23" s="18" t="s">
        <v>58</v>
      </c>
      <c r="C23" s="12" t="s">
        <v>43</v>
      </c>
      <c r="D23" s="10" t="e">
        <f>SUM(D24+#REF!)</f>
        <v>#REF!</v>
      </c>
      <c r="E23" s="10">
        <f t="shared" ref="E23:F23" si="3">SUM(E24+E29)</f>
        <v>1134899.7</v>
      </c>
      <c r="F23" s="10">
        <f t="shared" si="3"/>
        <v>2288825.2000000002</v>
      </c>
      <c r="G23" s="10">
        <f t="shared" si="1"/>
        <v>1153925.5000000002</v>
      </c>
      <c r="H23" s="10">
        <f t="shared" ref="H23:H24" si="4">SUM(F23/E23)*100</f>
        <v>201.67643008452646</v>
      </c>
    </row>
    <row r="24" spans="1:8" ht="15.75">
      <c r="A24" s="13" t="s">
        <v>28</v>
      </c>
      <c r="B24" s="18" t="s">
        <v>59</v>
      </c>
      <c r="C24" s="13" t="s">
        <v>10</v>
      </c>
      <c r="D24" s="15">
        <f>SUM(D25:D28)</f>
        <v>1834614.1</v>
      </c>
      <c r="E24" s="10">
        <f>SUM(E25:E28)</f>
        <v>1134907.5999999999</v>
      </c>
      <c r="F24" s="10">
        <f>SUM(F25:F28)</f>
        <v>2288597.2000000002</v>
      </c>
      <c r="G24" s="10">
        <f t="shared" si="1"/>
        <v>1153689.6000000003</v>
      </c>
      <c r="H24" s="10">
        <f t="shared" si="4"/>
        <v>201.65493648998392</v>
      </c>
    </row>
    <row r="25" spans="1:8" s="24" customFormat="1" ht="15.75">
      <c r="A25" s="19" t="s">
        <v>29</v>
      </c>
      <c r="B25" s="29" t="s">
        <v>60</v>
      </c>
      <c r="C25" s="20" t="s">
        <v>41</v>
      </c>
      <c r="D25" s="21">
        <v>13016</v>
      </c>
      <c r="E25" s="22">
        <v>62476.2</v>
      </c>
      <c r="F25" s="22">
        <v>98244.6</v>
      </c>
      <c r="G25" s="22">
        <f t="shared" si="1"/>
        <v>35768.400000000009</v>
      </c>
      <c r="H25" s="22">
        <f t="shared" ref="H25:H29" si="5">SUM(F25/E25)*100</f>
        <v>157.25124127267665</v>
      </c>
    </row>
    <row r="26" spans="1:8" s="24" customFormat="1" ht="15.75">
      <c r="A26" s="19" t="s">
        <v>30</v>
      </c>
      <c r="B26" s="29" t="s">
        <v>61</v>
      </c>
      <c r="C26" s="20" t="s">
        <v>11</v>
      </c>
      <c r="D26" s="21">
        <v>112167.6</v>
      </c>
      <c r="E26" s="22">
        <v>167353.9</v>
      </c>
      <c r="F26" s="22">
        <v>1099941.3</v>
      </c>
      <c r="G26" s="22">
        <f t="shared" si="1"/>
        <v>932587.4</v>
      </c>
      <c r="H26" s="22">
        <f t="shared" si="5"/>
        <v>657.25465615082771</v>
      </c>
    </row>
    <row r="27" spans="1:8" s="24" customFormat="1" ht="15.75">
      <c r="A27" s="19" t="s">
        <v>31</v>
      </c>
      <c r="B27" s="29" t="s">
        <v>62</v>
      </c>
      <c r="C27" s="20" t="s">
        <v>12</v>
      </c>
      <c r="D27" s="21">
        <v>1661859.5</v>
      </c>
      <c r="E27" s="22">
        <v>842071.7</v>
      </c>
      <c r="F27" s="22">
        <v>930671.8</v>
      </c>
      <c r="G27" s="22">
        <f t="shared" si="1"/>
        <v>88600.100000000093</v>
      </c>
      <c r="H27" s="22">
        <f t="shared" si="5"/>
        <v>110.52168122975752</v>
      </c>
    </row>
    <row r="28" spans="1:8" s="24" customFormat="1" ht="21.75" customHeight="1">
      <c r="A28" s="19" t="s">
        <v>32</v>
      </c>
      <c r="B28" s="29" t="s">
        <v>63</v>
      </c>
      <c r="C28" s="30" t="s">
        <v>13</v>
      </c>
      <c r="D28" s="21">
        <v>47571</v>
      </c>
      <c r="E28" s="22">
        <v>63005.8</v>
      </c>
      <c r="F28" s="22">
        <v>159739.5</v>
      </c>
      <c r="G28" s="22">
        <f t="shared" si="1"/>
        <v>96733.7</v>
      </c>
      <c r="H28" s="22">
        <f t="shared" si="5"/>
        <v>253.53142091680448</v>
      </c>
    </row>
    <row r="29" spans="1:8" s="24" customFormat="1" ht="21.75" customHeight="1">
      <c r="A29" s="31"/>
      <c r="B29" s="32" t="s">
        <v>0</v>
      </c>
      <c r="C29" s="13" t="s">
        <v>64</v>
      </c>
      <c r="D29" s="33"/>
      <c r="E29" s="10">
        <v>-7.9</v>
      </c>
      <c r="F29" s="35">
        <v>228</v>
      </c>
      <c r="G29" s="10">
        <f t="shared" si="1"/>
        <v>235.9</v>
      </c>
      <c r="H29" s="10">
        <f t="shared" si="5"/>
        <v>-2886.0759493670885</v>
      </c>
    </row>
    <row r="45" spans="2:2" s="3" customFormat="1">
      <c r="B45" s="34"/>
    </row>
    <row r="46" spans="2:2" s="3" customFormat="1">
      <c r="B46" s="34"/>
    </row>
    <row r="47" spans="2:2" s="3" customFormat="1">
      <c r="B47" s="34"/>
    </row>
    <row r="48" spans="2:2" s="3" customFormat="1">
      <c r="B48" s="34"/>
    </row>
    <row r="49" spans="2:2" s="3" customFormat="1">
      <c r="B49" s="34"/>
    </row>
    <row r="50" spans="2:2" s="3" customFormat="1">
      <c r="B50" s="34"/>
    </row>
    <row r="51" spans="2:2" s="3" customFormat="1">
      <c r="B51" s="34"/>
    </row>
    <row r="52" spans="2:2" s="3" customFormat="1">
      <c r="B52" s="34"/>
    </row>
    <row r="53" spans="2:2" s="3" customFormat="1">
      <c r="B53" s="34"/>
    </row>
  </sheetData>
  <mergeCells count="9">
    <mergeCell ref="H4:H5"/>
    <mergeCell ref="F4:F5"/>
    <mergeCell ref="A1:H1"/>
    <mergeCell ref="A4:A5"/>
    <mergeCell ref="C4:C5"/>
    <mergeCell ref="D4:D5"/>
    <mergeCell ref="E4:E5"/>
    <mergeCell ref="G4:G5"/>
    <mergeCell ref="B4:B5"/>
  </mergeCells>
  <printOptions horizontalCentered="1"/>
  <pageMargins left="0.78740157480314965" right="0.78740157480314965" top="0.94488188976377963" bottom="0.59055118110236227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2025-08-05T09:21:45Z</dcterms:modified>
</cp:coreProperties>
</file>